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7\Chương V Gói 27\"/>
    </mc:Choice>
  </mc:AlternateContent>
  <xr:revisionPtr revIDLastSave="0" documentId="13_ncr:1_{C7B3C1C2-1BEE-4F41-AF64-2679BD43D74E}"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8" i="1" l="1"/>
  <c r="C47" i="1"/>
  <c r="C46" i="1"/>
  <c r="C44" i="1"/>
  <c r="C42" i="1"/>
  <c r="C40" i="1"/>
  <c r="C38" i="1"/>
  <c r="C36" i="1"/>
  <c r="C35" i="1"/>
  <c r="C33" i="1"/>
  <c r="C32" i="1"/>
  <c r="C30" i="1"/>
  <c r="C28" i="1"/>
  <c r="C26" i="1"/>
  <c r="C24" i="1"/>
  <c r="C22" i="1"/>
  <c r="C20" i="1"/>
  <c r="C18" i="1"/>
  <c r="C16" i="1"/>
  <c r="C14" i="1"/>
  <c r="C12" i="1"/>
  <c r="C10" i="1"/>
</calcChain>
</file>

<file path=xl/sharedStrings.xml><?xml version="1.0" encoding="utf-8"?>
<sst xmlns="http://schemas.openxmlformats.org/spreadsheetml/2006/main" count="133" uniqueCount="97">
  <si>
    <t>Tên gói thầu</t>
  </si>
  <si>
    <t>Tên chủng loại</t>
  </si>
  <si>
    <t>Đơn giá</t>
  </si>
  <si>
    <t>Thành tiền</t>
  </si>
  <si>
    <t>CHƯƠNG V. YÊU CẦU VỀ KỸ THUẬT</t>
  </si>
  <si>
    <t>1.2.2.  Yêu cầu về kỹ thuật cụ thể</t>
  </si>
  <si>
    <t>Đơn
vị tính</t>
  </si>
  <si>
    <t>Số
lượng</t>
  </si>
  <si>
    <t>(2)</t>
  </si>
  <si>
    <t>(3)</t>
  </si>
  <si>
    <t>(4)</t>
  </si>
  <si>
    <t>(5)</t>
  </si>
  <si>
    <t>(6)</t>
  </si>
  <si>
    <t>(7)</t>
  </si>
  <si>
    <t>(8)</t>
  </si>
  <si>
    <t>(9)</t>
  </si>
  <si>
    <t>STT phần</t>
  </si>
  <si>
    <t>STT mục</t>
  </si>
  <si>
    <t>Đặc tính kỹ thuật</t>
  </si>
  <si>
    <t>(10)</t>
  </si>
  <si>
    <t>Số
TT</t>
  </si>
  <si>
    <t>(1)</t>
  </si>
  <si>
    <t/>
  </si>
  <si>
    <t>ml</t>
  </si>
  <si>
    <t>1.1</t>
  </si>
  <si>
    <t>2.1</t>
  </si>
  <si>
    <t>3.1</t>
  </si>
  <si>
    <t>4.1</t>
  </si>
  <si>
    <t>5.1</t>
  </si>
  <si>
    <t>6.1</t>
  </si>
  <si>
    <t>7.1</t>
  </si>
  <si>
    <t>Cái</t>
  </si>
  <si>
    <t>8.1</t>
  </si>
  <si>
    <t>9.1</t>
  </si>
  <si>
    <t>10.1</t>
  </si>
  <si>
    <t>Gói thầu 27: Cung cấp bộ hóa chất đồng bộ xét nghiệm huyết học miễn dịch, có khả năng phân tích đồng thời 25 chỉ số đông máu trên cùng 1 thiết bị tự động: 18 phần (22 mục)</t>
  </si>
  <si>
    <t>Bộ hóa chất đồng bộ xét nghiệm huyết học miễn dịch, có khả năng phân tích đồng thời 25 chỉ số đông máu trên cùng 1 thiết bị tự động</t>
  </si>
  <si>
    <t>Bộ chất chứng cho xét nghiệm định lượng anti-Xa theo dõi Heparin trọng lượng phân tử thấp</t>
  </si>
  <si>
    <t>Bộ chất chứng gồm 02 nồng độ (có thể đóng gói linh hoạt chung hoặc từng nồng độ riêng)  dùng nội kiểm cho xét nghiệm định lượng anti-Xa theo dõi Heparin trọng lượng phân tử thấp phương pháp so màu.
Thành phần bao gồm: 
+ Chất chứng 1 có thành phần là huyết tương người đông khô có chứa Heparin trọng lượng phân tử thấp ở mức bất thường thấp.
+ Chất chứng 2 có thành phần là huyết tương người đông khô có chứa Heparin trọng lượng phân tử thấp ở mức bất thường cao.
Tiêu chuẩn chất lượng: IVD, độ ổn định sau hoàn nguyên tối thiểu 7 ngày ở 2 - 8°C.</t>
  </si>
  <si>
    <t>Chất chuẩn độ hoạt động của Rivaroxaban kháng yếu tố Xa</t>
  </si>
  <si>
    <t>Chất chuẩn có thành phần huyết tương người chứa rivaroxaban ở 4 nồng độ khác nhau. Phù hợp sử dụng cùng với thuốc thử cho xét nghiệm Anti Xa và thiết bị</t>
  </si>
  <si>
    <t>Chất chứng cho xét nghiệm đo độ hoạt động của Rivaroxaban kháng yếu tố Xa</t>
  </si>
  <si>
    <t>Thành phần huyết tương người chứa rivaroxaban ở 2 nồng độ khác nhau. Phù hợp sử dụng cùng với thuốc thử cho xét nghiệm Anti Xa và thiết bị</t>
  </si>
  <si>
    <t>Chất thử cho xét nghiệm định lượng Anti Xa</t>
  </si>
  <si>
    <t>Chất thử dùng định lượng hoạt tính yếu tố Xa theo dõi sử dụng: Heparin không phân đoạn, trọng lượng phân tử thấp, fondaparinux, rivaroxaban, apixaban và edoxaban… thông qua hoạt độ của yếu tố X hoạt hóa.
Giới hạn tuyến tính tối thiểu từ 0-2.00 anti-Xa IU/ml (LMWH) và 0-1.10 IU/ml (UFH); Sau khi mở lọ, thuốc ổn định ít nhất 7 ngày trên máy và 3 tháng trong thủ mát  2-8 độ C</t>
  </si>
  <si>
    <t>Chất thử cho xét nghiệm định lượng Fibrinogen</t>
  </si>
  <si>
    <t>Chất thử cho xét nghiệm định lượng Fibrinogen trong mẫu huyêt tương. Thành phần: chứa thrombin người đã citrat hóa có chứa canxi (khoảng 100 NIH units/ml). Phương pháp đo: thời gian đông cơ học. Không bị ảnh hưởng khi mẫu huyết tương có sự hiện diện của hemoglobin, bilirubin liên hợp, triglycerid.</t>
  </si>
  <si>
    <t>Cuvette nhựa có bi lắc</t>
  </si>
  <si>
    <t>Cuvette bằng nhựa dùng một lần, có bi làm bằng thép không gỉ bên trong, phù hợp cho máy xét nghiệm đông máu hiện có tại bệnh viện</t>
  </si>
  <si>
    <t>Dung dịch chất chuẩn sử dụng trong xét nghiệm phân tích 25 chỉ số đông máu</t>
  </si>
  <si>
    <t>Chất chuẩn cho các thông số xét nghiệm: PT (%), Owren PT, Fibrinogen, Factor II, V, VII, VIII, IX, X, XI, XII, Protein C, Protein S, ATIII, Plasminogen, Antiplasmin.
Thành phần: có nguồn gốc huyết tương người bình thường có citrated dạng đông khô.</t>
  </si>
  <si>
    <t>Dung dịch pha lõang mẫu xét nghiệm phân tích 25 chỉ số đông máu</t>
  </si>
  <si>
    <t>Chất thử đóng vai trò là dung địch đệm dùng pha loãng cho xét nghiệm đông máu. Thành phần: Đệm axit với pH khoảng 7,35.</t>
  </si>
  <si>
    <t>Dung dịch rửa máy xét nghiệm phân tích 25 chỉ số đông máu</t>
  </si>
  <si>
    <t>Dung dịch rửa pha sẵn cho các hệ thống phân tích đông máu tự động.. Thành phần chính chứa chất diệt nấm họ ether glycol pha loãng trong dung môi nước.</t>
  </si>
  <si>
    <t>Hóa chất kiểm chuẩn xét nghiệm đông máu thường quy và chuyên sâu</t>
  </si>
  <si>
    <t>Chất chứng xét nghiệm đông máu thường quy và chuyên sâu</t>
  </si>
  <si>
    <t>Chất chứng gồm hai dãi nồng độ dùng để kiểm chứng các xét nghiệm: PT, aPTT, Fibrinogen, TT, yếu tố II, yếu tố V, yếu tố VII, yếu tố VIII, yếu tố IX, yếu tố X, yếu tố XI, yếu tố XII, AT III, Protein S, Protein C, Plasminogen, Antiplasmin, Reptilase
Thành phần: Huyết tương người có citrated dạng đông khô.</t>
  </si>
  <si>
    <t>Hóa chất rửa và bảo dưỡng kim hút mẫu của thiết bị xét nghiệm phân tích 25 chỉ số đông máu</t>
  </si>
  <si>
    <t>11.1</t>
  </si>
  <si>
    <t>Chất rửa kim hệ thống máy đông máu tự động, bền trên máy 5 ngày. Thành phần: chứa potassium hydroxide nồng độ &lt; 1 %</t>
  </si>
  <si>
    <t>Hóa chất xét nghiệm định lượng D-Dimer</t>
  </si>
  <si>
    <t>12.1</t>
  </si>
  <si>
    <t>Chất thử định lượng D-Dimer huyết tương tĩnh mạch</t>
  </si>
  <si>
    <t>Chất thử định lượng D-Dimer huyết tương tĩnh mạch.
Phương pháp đo:  miễn dịch độ đục quang học. 
Thành phần: Dung dịch đệm chứa tác nhân ngăn chặn dị kháng thể (bao gồm yếu tố dạng thấp) và dung dịch huyền phù vi hạt latex được phủ bởi hai kháng thể đơn dòng khác nhau kháng D-dimer người.</t>
  </si>
  <si>
    <t>12.2</t>
  </si>
  <si>
    <t>Chất chứng cho xét nghiệm D-Dimer</t>
  </si>
  <si>
    <t>Chất chứng cho xét nghiệm định lượng D-Dimer.
Thành phần: huyết tương bình thường và bất thường dành cho việc kiểm soát chất lượng các xét nghiệm kháng nguyên bằng phương pháp miễn dịch độ đục.</t>
  </si>
  <si>
    <t>Hóa chất xét nghiệm thời gian thromboplastin một phần hoạt hoá (APTT: Activated Partial Thromboplastin Time), (Tên khác: TCK) bằng máy tự động</t>
  </si>
  <si>
    <t>13.1</t>
  </si>
  <si>
    <t>Dung dịch Canxi clorua sử dụng trong xét nghiệm phân tích 25 chỉ số đông máu</t>
  </si>
  <si>
    <t>Chất xúc tác dùng cho các xét nghiệm đông máu phân tích các yếu tố con đường nội sinh. Thành phần: dạng dung dịch muối CaCl2 có nồng độ 0.025M</t>
  </si>
  <si>
    <t>13.2</t>
  </si>
  <si>
    <t>Chất thử để xác định thời gian Kaolin thromboplastin hoạt hóa</t>
  </si>
  <si>
    <t>Chất thử để xác định thời gian Kaolin thromboplastin hoạt hóa từng phần (APTT) trong huyết tương:. Phương pháp đo: thời gian đông cơ học. Không bị ảnh hưởng khi mẫu huyết tương có sự hiện diện của hemoglobin, bilirubin liên hợp, triglycerid.</t>
  </si>
  <si>
    <t>Thuốc thử Thrombin Time</t>
  </si>
  <si>
    <t>14.1</t>
  </si>
  <si>
    <t>Hóa chất xét nghiệm xác định thời gian Thrombin (TT) bằng cách xác định điểm đông theo cơ chế từ. Chứa thrombin citrat canxi (người), khoảng 1.5 NIH unit/ml, dạng đông khô.</t>
  </si>
  <si>
    <t>Thuốc thử xét nghiệm Factor IX</t>
  </si>
  <si>
    <t>15.1</t>
  </si>
  <si>
    <t>Hóa chất phù hợp cho xét nghiệm định lượng yếu tố IX bằng cách xác định điểm đông theo cơ chế từ, giới hạn phát hiện từ 0.7% tới 300%.</t>
  </si>
  <si>
    <t>Thuốc thử xét nghiệm Factor VIII</t>
  </si>
  <si>
    <t>16.1</t>
  </si>
  <si>
    <t>Hóa chất phù hợp cho xét nghiệm định lượng yếu tố VIII bằng cách xác định điểm đông theo cơ chế từ, giới hạn phát hiện từ 0.7% tới 400%.</t>
  </si>
  <si>
    <t>Thuốc thử xét nghiệm PT</t>
  </si>
  <si>
    <t>17.1</t>
  </si>
  <si>
    <t>Chất thử xét nghiệm PT. Phương pháp đo: thời gian đông cơ học. Thành phần: chứa thromboplastin đông khô được chiết xuất từ não thỏ. Ngoài ra còn chứa một chất ức chế heparin đặc hiệu, và dung môi hòa tan có chứa canxi. Không bị ảnh hưởng khi mẫu huyết tương có sự hiện diện của hemoglobin, bilirubin liên hợp, triglycerid.</t>
  </si>
  <si>
    <t>Hóa chất cho xét nghiệm Fibrin mononer- dấu ấn chuẩn đoán và theo dõi hội chứng đông máu rải rác trong lòng mạch</t>
  </si>
  <si>
    <t>18.1</t>
  </si>
  <si>
    <t>Chất chứng cho xét nghiệm định lượng Fibrin Mononer</t>
  </si>
  <si>
    <t>Chất chứng cho xét nghiệm định lượng Fibrin monomer (FM).Thành phần bao gồm huyết tương người đông khô chứa Fibrin Monomer với hàm lượng biết trước, gồm hai mức bình thường và bệnh lý.</t>
  </si>
  <si>
    <t>18.2</t>
  </si>
  <si>
    <t xml:space="preserve">Chất thử cho xét nghiệm định lượng Fibrin Monomer (FM) </t>
  </si>
  <si>
    <t xml:space="preserve">Bộ chất thử cho xét nghiệm định lượng Fibrin monomer huyết tương bằng phương pháp miễm dịch độ đục. </t>
  </si>
  <si>
    <t>18.3</t>
  </si>
  <si>
    <t xml:space="preserve">Chất chuẩn cho xét nghiệm định lượng Fibrin Monomer (FM) </t>
  </si>
  <si>
    <t xml:space="preserve">Chất hiệu chuẩn  bao gồm ít nhất 5 nồng độ Fibrin monomer (FM) dùng dựng đường chuẩn cho xét nghiệm định lượng Fibrin monomer  bằng phương pháp miễm dịch độ đục. Thành phần huyết tương người dạng đông khô có chứa Fibrin monomer ít nhất 5 nồng độ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</si>
</sst>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8"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8">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4"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7" fillId="0" borderId="3" xfId="0" quotePrefix="1" applyFont="1" applyBorder="1" applyAlignment="1">
      <alignment vertical="top"/>
    </xf>
    <xf numFmtId="0" fontId="4" fillId="0" borderId="1" xfId="0" quotePrefix="1" applyFont="1" applyBorder="1" applyAlignment="1">
      <alignment vertical="top" wrapText="1"/>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0" xfId="0" applyAlignment="1"/>
    <xf numFmtId="0" fontId="7" fillId="0" borderId="2"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48"/>
  <sheetViews>
    <sheetView tabSelected="1" topLeftCell="C1" zoomScale="85" zoomScaleNormal="85" workbookViewId="0">
      <pane ySplit="3" topLeftCell="A4" activePane="bottomLeft" state="frozen"/>
      <selection pane="bottomLeft" activeCell="I9" sqref="I9"/>
    </sheetView>
  </sheetViews>
  <sheetFormatPr defaultRowHeight="15.6" x14ac:dyDescent="0.3"/>
  <cols>
    <col min="2" max="2" width="12.5" style="26" customWidth="1"/>
    <col min="3" max="3" width="13.09765625" style="26" customWidth="1"/>
    <col min="4" max="4" width="12" style="26" customWidth="1"/>
    <col min="5" max="5" width="32.69921875" style="1" customWidth="1"/>
    <col min="6" max="6" width="49.09765625" style="1" customWidth="1"/>
    <col min="7" max="7" width="14.19921875" customWidth="1"/>
    <col min="8" max="8" width="12.796875" customWidth="1"/>
    <col min="9" max="9" width="14" customWidth="1"/>
    <col min="10" max="10" width="27.796875" customWidth="1"/>
  </cols>
  <sheetData>
    <row r="1" spans="1:10" ht="30" x14ac:dyDescent="0.3">
      <c r="A1" s="23" t="s">
        <v>4</v>
      </c>
      <c r="B1" s="23"/>
      <c r="C1" s="23"/>
      <c r="D1" s="23"/>
      <c r="E1" s="23"/>
      <c r="F1" s="23"/>
      <c r="G1" s="23"/>
      <c r="H1" s="23"/>
      <c r="I1" s="23"/>
    </row>
    <row r="2" spans="1:10" ht="30" x14ac:dyDescent="0.3">
      <c r="A2" s="2" t="s">
        <v>5</v>
      </c>
    </row>
    <row r="4" spans="1:10" x14ac:dyDescent="0.3">
      <c r="A4" s="24" t="s">
        <v>20</v>
      </c>
      <c r="B4" s="25" t="s">
        <v>0</v>
      </c>
      <c r="C4" s="25" t="s">
        <v>16</v>
      </c>
      <c r="D4" s="25" t="s">
        <v>17</v>
      </c>
      <c r="E4" s="24" t="s">
        <v>1</v>
      </c>
      <c r="F4" s="24" t="s">
        <v>18</v>
      </c>
      <c r="G4" s="24" t="s">
        <v>6</v>
      </c>
      <c r="H4" s="22" t="s">
        <v>7</v>
      </c>
      <c r="I4" s="22" t="s">
        <v>2</v>
      </c>
      <c r="J4" s="22" t="s">
        <v>3</v>
      </c>
    </row>
    <row r="5" spans="1:10" x14ac:dyDescent="0.3">
      <c r="A5" s="24"/>
      <c r="B5" s="25"/>
      <c r="C5" s="25"/>
      <c r="D5" s="25"/>
      <c r="E5" s="24"/>
      <c r="F5" s="24"/>
      <c r="G5" s="24"/>
      <c r="H5" s="22"/>
      <c r="I5" s="22"/>
      <c r="J5" s="22"/>
    </row>
    <row r="6" spans="1:10" ht="16.8" x14ac:dyDescent="0.3">
      <c r="A6" s="3" t="s">
        <v>21</v>
      </c>
      <c r="B6" s="3" t="s">
        <v>8</v>
      </c>
      <c r="C6" s="3" t="s">
        <v>9</v>
      </c>
      <c r="D6" s="3" t="s">
        <v>10</v>
      </c>
      <c r="E6" s="12" t="s">
        <v>11</v>
      </c>
      <c r="F6" s="12" t="s">
        <v>12</v>
      </c>
      <c r="G6" s="3" t="s">
        <v>13</v>
      </c>
      <c r="H6" s="3" t="s">
        <v>14</v>
      </c>
      <c r="I6" s="3" t="s">
        <v>15</v>
      </c>
      <c r="J6" s="3" t="s">
        <v>19</v>
      </c>
    </row>
    <row r="7" spans="1:10" ht="17.399999999999999" x14ac:dyDescent="0.3">
      <c r="A7" s="6" t="s">
        <v>22</v>
      </c>
      <c r="B7" s="27" t="s">
        <v>35</v>
      </c>
      <c r="C7" s="20"/>
      <c r="D7" s="20"/>
      <c r="E7" s="13"/>
      <c r="F7" s="14"/>
      <c r="G7" s="11"/>
      <c r="H7" s="11"/>
      <c r="I7" s="11"/>
      <c r="J7" s="10">
        <v>21524073750</v>
      </c>
    </row>
    <row r="8" spans="1:10" ht="16.8" x14ac:dyDescent="0.3">
      <c r="A8" s="6" t="s">
        <v>22</v>
      </c>
      <c r="B8" s="7"/>
      <c r="C8" s="15" t="s">
        <v>36</v>
      </c>
      <c r="D8" s="16"/>
      <c r="E8" s="18"/>
      <c r="F8" s="19"/>
      <c r="G8" s="5"/>
      <c r="H8" s="9"/>
      <c r="I8" s="9"/>
      <c r="J8" s="9"/>
    </row>
    <row r="9" spans="1:10" ht="16.8" x14ac:dyDescent="0.3">
      <c r="A9" s="6" t="s">
        <v>22</v>
      </c>
      <c r="B9" s="7"/>
      <c r="C9" s="8">
        <v>1</v>
      </c>
      <c r="D9" s="15" t="s">
        <v>37</v>
      </c>
      <c r="E9" s="18"/>
      <c r="F9" s="19"/>
      <c r="G9" s="5"/>
      <c r="H9" s="9"/>
      <c r="I9" s="9"/>
      <c r="J9" s="10">
        <v>10844064</v>
      </c>
    </row>
    <row r="10" spans="1:10" ht="218.4" x14ac:dyDescent="0.3">
      <c r="A10" s="6"/>
      <c r="B10" s="7"/>
      <c r="C10" s="8" t="str">
        <f>D10</f>
        <v>1.1</v>
      </c>
      <c r="D10" s="8" t="s">
        <v>24</v>
      </c>
      <c r="E10" s="4" t="s">
        <v>37</v>
      </c>
      <c r="F10" s="4" t="s">
        <v>38</v>
      </c>
      <c r="G10" s="5" t="s">
        <v>23</v>
      </c>
      <c r="H10" s="9">
        <v>24</v>
      </c>
      <c r="I10" s="9">
        <v>451836</v>
      </c>
      <c r="J10" s="9">
        <v>10844064</v>
      </c>
    </row>
    <row r="11" spans="1:10" ht="16.8" x14ac:dyDescent="0.3">
      <c r="A11" s="6"/>
      <c r="B11" s="7"/>
      <c r="C11" s="8">
        <v>2</v>
      </c>
      <c r="D11" s="15" t="s">
        <v>39</v>
      </c>
      <c r="E11" s="16"/>
      <c r="F11" s="17"/>
      <c r="G11" s="5"/>
      <c r="H11" s="9"/>
      <c r="I11" s="9"/>
      <c r="J11" s="10">
        <v>21408912</v>
      </c>
    </row>
    <row r="12" spans="1:10" ht="67.2" x14ac:dyDescent="0.3">
      <c r="A12" s="6"/>
      <c r="B12" s="7"/>
      <c r="C12" s="8" t="str">
        <f>D12</f>
        <v>2.1</v>
      </c>
      <c r="D12" s="8" t="s">
        <v>25</v>
      </c>
      <c r="E12" s="4" t="s">
        <v>39</v>
      </c>
      <c r="F12" s="4" t="s">
        <v>40</v>
      </c>
      <c r="G12" s="5" t="s">
        <v>23</v>
      </c>
      <c r="H12" s="9">
        <v>12</v>
      </c>
      <c r="I12" s="9">
        <v>1784076</v>
      </c>
      <c r="J12" s="9">
        <v>21408912</v>
      </c>
    </row>
    <row r="13" spans="1:10" ht="16.8" x14ac:dyDescent="0.3">
      <c r="A13" s="6"/>
      <c r="B13" s="7"/>
      <c r="C13" s="8">
        <v>3</v>
      </c>
      <c r="D13" s="15" t="s">
        <v>41</v>
      </c>
      <c r="E13" s="18"/>
      <c r="F13" s="19"/>
      <c r="G13" s="5"/>
      <c r="H13" s="9"/>
      <c r="I13" s="9"/>
      <c r="J13" s="10">
        <v>24680628</v>
      </c>
    </row>
    <row r="14" spans="1:10" ht="50.4" x14ac:dyDescent="0.3">
      <c r="A14" s="6"/>
      <c r="B14" s="7"/>
      <c r="C14" s="8" t="str">
        <f>D14</f>
        <v>3.1</v>
      </c>
      <c r="D14" s="8" t="s">
        <v>26</v>
      </c>
      <c r="E14" s="4" t="s">
        <v>41</v>
      </c>
      <c r="F14" s="4" t="s">
        <v>42</v>
      </c>
      <c r="G14" s="5" t="s">
        <v>23</v>
      </c>
      <c r="H14" s="9">
        <v>12</v>
      </c>
      <c r="I14" s="9">
        <v>2056719</v>
      </c>
      <c r="J14" s="9">
        <v>24680628</v>
      </c>
    </row>
    <row r="15" spans="1:10" ht="16.8" x14ac:dyDescent="0.3">
      <c r="A15" s="6"/>
      <c r="B15" s="7"/>
      <c r="C15" s="8">
        <v>4</v>
      </c>
      <c r="D15" s="15" t="s">
        <v>43</v>
      </c>
      <c r="E15" s="16"/>
      <c r="F15" s="17"/>
      <c r="G15" s="5"/>
      <c r="H15" s="9"/>
      <c r="I15" s="9"/>
      <c r="J15" s="10">
        <v>42856128</v>
      </c>
    </row>
    <row r="16" spans="1:10" ht="151.19999999999999" x14ac:dyDescent="0.3">
      <c r="A16" s="6"/>
      <c r="B16" s="7"/>
      <c r="C16" s="8" t="str">
        <f>D16</f>
        <v>4.1</v>
      </c>
      <c r="D16" s="8" t="s">
        <v>27</v>
      </c>
      <c r="E16" s="4" t="s">
        <v>43</v>
      </c>
      <c r="F16" s="4" t="s">
        <v>44</v>
      </c>
      <c r="G16" s="5" t="s">
        <v>23</v>
      </c>
      <c r="H16" s="9">
        <v>96</v>
      </c>
      <c r="I16" s="9">
        <v>446418</v>
      </c>
      <c r="J16" s="9">
        <v>42856128</v>
      </c>
    </row>
    <row r="17" spans="1:10" ht="16.8" x14ac:dyDescent="0.3">
      <c r="A17" s="6"/>
      <c r="B17" s="7"/>
      <c r="C17" s="8">
        <v>5</v>
      </c>
      <c r="D17" s="15" t="s">
        <v>45</v>
      </c>
      <c r="E17" s="16"/>
      <c r="F17" s="17"/>
      <c r="G17" s="5"/>
      <c r="H17" s="9"/>
      <c r="I17" s="9"/>
      <c r="J17" s="10">
        <v>2954693376</v>
      </c>
    </row>
    <row r="18" spans="1:10" ht="100.8" x14ac:dyDescent="0.3">
      <c r="A18" s="6"/>
      <c r="B18" s="7"/>
      <c r="C18" s="8" t="str">
        <f>D18</f>
        <v>5.1</v>
      </c>
      <c r="D18" s="8" t="s">
        <v>28</v>
      </c>
      <c r="E18" s="4" t="s">
        <v>45</v>
      </c>
      <c r="F18" s="4" t="s">
        <v>46</v>
      </c>
      <c r="G18" s="5" t="s">
        <v>23</v>
      </c>
      <c r="H18" s="9">
        <v>6912</v>
      </c>
      <c r="I18" s="9">
        <v>427473</v>
      </c>
      <c r="J18" s="9">
        <v>2954693376</v>
      </c>
    </row>
    <row r="19" spans="1:10" ht="16.8" x14ac:dyDescent="0.3">
      <c r="A19" s="6"/>
      <c r="B19" s="7"/>
      <c r="C19" s="8">
        <v>6</v>
      </c>
      <c r="D19" s="15" t="s">
        <v>47</v>
      </c>
      <c r="E19" s="16"/>
      <c r="F19" s="17"/>
      <c r="G19" s="5"/>
      <c r="H19" s="9"/>
      <c r="I19" s="9"/>
      <c r="J19" s="10">
        <v>4329072000</v>
      </c>
    </row>
    <row r="20" spans="1:10" ht="50.4" x14ac:dyDescent="0.3">
      <c r="A20" s="6"/>
      <c r="B20" s="7"/>
      <c r="C20" s="8" t="str">
        <f>D20</f>
        <v>6.1</v>
      </c>
      <c r="D20" s="8" t="s">
        <v>29</v>
      </c>
      <c r="E20" s="4" t="s">
        <v>47</v>
      </c>
      <c r="F20" s="4" t="s">
        <v>48</v>
      </c>
      <c r="G20" s="5" t="s">
        <v>31</v>
      </c>
      <c r="H20" s="9">
        <v>432000</v>
      </c>
      <c r="I20" s="9">
        <v>10021</v>
      </c>
      <c r="J20" s="9">
        <v>4329072000</v>
      </c>
    </row>
    <row r="21" spans="1:10" ht="16.8" x14ac:dyDescent="0.3">
      <c r="A21" s="6"/>
      <c r="B21" s="7"/>
      <c r="C21" s="8">
        <v>7</v>
      </c>
      <c r="D21" s="15" t="s">
        <v>49</v>
      </c>
      <c r="E21" s="18"/>
      <c r="F21" s="19"/>
      <c r="G21" s="5"/>
      <c r="H21" s="9"/>
      <c r="I21" s="9"/>
      <c r="J21" s="10">
        <v>12152034</v>
      </c>
    </row>
    <row r="22" spans="1:10" ht="100.8" x14ac:dyDescent="0.3">
      <c r="A22" s="6"/>
      <c r="B22" s="7"/>
      <c r="C22" s="8" t="str">
        <f>D22</f>
        <v>7.1</v>
      </c>
      <c r="D22" s="8" t="s">
        <v>30</v>
      </c>
      <c r="E22" s="4" t="s">
        <v>49</v>
      </c>
      <c r="F22" s="4" t="s">
        <v>50</v>
      </c>
      <c r="G22" s="5" t="s">
        <v>23</v>
      </c>
      <c r="H22" s="9">
        <v>18</v>
      </c>
      <c r="I22" s="9">
        <v>675113</v>
      </c>
      <c r="J22" s="9">
        <v>12152034</v>
      </c>
    </row>
    <row r="23" spans="1:10" ht="16.8" x14ac:dyDescent="0.3">
      <c r="A23" s="6"/>
      <c r="B23" s="7"/>
      <c r="C23" s="8">
        <v>8</v>
      </c>
      <c r="D23" s="15" t="s">
        <v>51</v>
      </c>
      <c r="E23" s="18"/>
      <c r="F23" s="19"/>
      <c r="G23" s="5"/>
      <c r="H23" s="9"/>
      <c r="I23" s="9"/>
      <c r="J23" s="10">
        <v>290692800</v>
      </c>
    </row>
    <row r="24" spans="1:10" ht="50.4" x14ac:dyDescent="0.3">
      <c r="A24" s="6"/>
      <c r="B24" s="7"/>
      <c r="C24" s="8" t="str">
        <f>D24</f>
        <v>8.1</v>
      </c>
      <c r="D24" s="8" t="s">
        <v>32</v>
      </c>
      <c r="E24" s="4" t="s">
        <v>51</v>
      </c>
      <c r="F24" s="4" t="s">
        <v>52</v>
      </c>
      <c r="G24" s="5" t="s">
        <v>23</v>
      </c>
      <c r="H24" s="9">
        <v>25920</v>
      </c>
      <c r="I24" s="9">
        <v>11215</v>
      </c>
      <c r="J24" s="9">
        <v>290692800</v>
      </c>
    </row>
    <row r="25" spans="1:10" ht="16.8" x14ac:dyDescent="0.3">
      <c r="A25" s="6"/>
      <c r="B25" s="7"/>
      <c r="C25" s="8">
        <v>9</v>
      </c>
      <c r="D25" s="15" t="s">
        <v>53</v>
      </c>
      <c r="E25" s="16"/>
      <c r="F25" s="17"/>
      <c r="G25" s="5"/>
      <c r="H25" s="9"/>
      <c r="I25" s="9"/>
      <c r="J25" s="10">
        <v>1162200000</v>
      </c>
    </row>
    <row r="26" spans="1:10" ht="50.4" x14ac:dyDescent="0.3">
      <c r="A26" s="6"/>
      <c r="B26" s="7"/>
      <c r="C26" s="8" t="str">
        <f>D26</f>
        <v>9.1</v>
      </c>
      <c r="D26" s="8" t="s">
        <v>33</v>
      </c>
      <c r="E26" s="4" t="s">
        <v>53</v>
      </c>
      <c r="F26" s="4" t="s">
        <v>54</v>
      </c>
      <c r="G26" s="5" t="s">
        <v>23</v>
      </c>
      <c r="H26" s="9">
        <v>1950000</v>
      </c>
      <c r="I26" s="9">
        <v>596</v>
      </c>
      <c r="J26" s="9">
        <v>1162200000</v>
      </c>
    </row>
    <row r="27" spans="1:10" ht="16.8" x14ac:dyDescent="0.3">
      <c r="A27" s="6"/>
      <c r="B27" s="7"/>
      <c r="C27" s="8">
        <v>10</v>
      </c>
      <c r="D27" s="15" t="s">
        <v>55</v>
      </c>
      <c r="E27" s="18"/>
      <c r="F27" s="19"/>
      <c r="G27" s="5"/>
      <c r="H27" s="9"/>
      <c r="I27" s="9"/>
      <c r="J27" s="10">
        <v>531558720</v>
      </c>
    </row>
    <row r="28" spans="1:10" ht="117.6" x14ac:dyDescent="0.3">
      <c r="A28" s="6"/>
      <c r="B28" s="7"/>
      <c r="C28" s="8" t="str">
        <f>D28</f>
        <v>10.1</v>
      </c>
      <c r="D28" s="8" t="s">
        <v>34</v>
      </c>
      <c r="E28" s="4" t="s">
        <v>56</v>
      </c>
      <c r="F28" s="4" t="s">
        <v>57</v>
      </c>
      <c r="G28" s="5" t="s">
        <v>23</v>
      </c>
      <c r="H28" s="9">
        <v>1128</v>
      </c>
      <c r="I28" s="9">
        <v>471240</v>
      </c>
      <c r="J28" s="9">
        <v>531558720</v>
      </c>
    </row>
    <row r="29" spans="1:10" ht="16.8" x14ac:dyDescent="0.3">
      <c r="A29" s="6"/>
      <c r="B29" s="7"/>
      <c r="C29" s="8">
        <v>11</v>
      </c>
      <c r="D29" s="15" t="s">
        <v>58</v>
      </c>
      <c r="E29" s="18"/>
      <c r="F29" s="19"/>
      <c r="G29" s="5"/>
      <c r="H29" s="9"/>
      <c r="I29" s="9"/>
      <c r="J29" s="10">
        <v>1356929280</v>
      </c>
    </row>
    <row r="30" spans="1:10" ht="50.4" x14ac:dyDescent="0.3">
      <c r="A30" s="6"/>
      <c r="B30" s="7"/>
      <c r="C30" s="8" t="str">
        <f>D30</f>
        <v>11.1</v>
      </c>
      <c r="D30" s="8" t="s">
        <v>59</v>
      </c>
      <c r="E30" s="4" t="s">
        <v>58</v>
      </c>
      <c r="F30" s="4" t="s">
        <v>60</v>
      </c>
      <c r="G30" s="5" t="s">
        <v>23</v>
      </c>
      <c r="H30" s="9">
        <v>56880</v>
      </c>
      <c r="I30" s="9">
        <v>23856</v>
      </c>
      <c r="J30" s="9">
        <v>1356929280</v>
      </c>
    </row>
    <row r="31" spans="1:10" ht="16.8" x14ac:dyDescent="0.3">
      <c r="A31" s="6"/>
      <c r="B31" s="7"/>
      <c r="C31" s="8">
        <v>12</v>
      </c>
      <c r="D31" s="15" t="s">
        <v>61</v>
      </c>
      <c r="E31" s="16"/>
      <c r="F31" s="17"/>
      <c r="G31" s="5"/>
      <c r="H31" s="9"/>
      <c r="I31" s="9"/>
      <c r="J31" s="10">
        <v>5641357104</v>
      </c>
    </row>
    <row r="32" spans="1:10" ht="100.8" x14ac:dyDescent="0.3">
      <c r="A32" s="6"/>
      <c r="B32" s="7"/>
      <c r="C32" s="8" t="str">
        <f t="shared" ref="C32:C33" si="0">D32</f>
        <v>12.1</v>
      </c>
      <c r="D32" s="8" t="s">
        <v>62</v>
      </c>
      <c r="E32" s="4" t="s">
        <v>63</v>
      </c>
      <c r="F32" s="4" t="s">
        <v>64</v>
      </c>
      <c r="G32" s="5" t="s">
        <v>23</v>
      </c>
      <c r="H32" s="9">
        <v>4320</v>
      </c>
      <c r="I32" s="9">
        <v>1285517</v>
      </c>
      <c r="J32" s="9">
        <v>5553433440</v>
      </c>
    </row>
    <row r="33" spans="1:10" ht="67.2" x14ac:dyDescent="0.3">
      <c r="A33" s="6"/>
      <c r="B33" s="7"/>
      <c r="C33" s="8" t="str">
        <f t="shared" si="0"/>
        <v>12.2</v>
      </c>
      <c r="D33" s="8" t="s">
        <v>65</v>
      </c>
      <c r="E33" s="4" t="s">
        <v>66</v>
      </c>
      <c r="F33" s="4" t="s">
        <v>67</v>
      </c>
      <c r="G33" s="5" t="s">
        <v>23</v>
      </c>
      <c r="H33" s="9">
        <v>216</v>
      </c>
      <c r="I33" s="9">
        <v>407054</v>
      </c>
      <c r="J33" s="9">
        <v>87923664</v>
      </c>
    </row>
    <row r="34" spans="1:10" ht="16.8" x14ac:dyDescent="0.3">
      <c r="A34" s="6"/>
      <c r="B34" s="7"/>
      <c r="C34" s="8">
        <v>13</v>
      </c>
      <c r="D34" s="15" t="s">
        <v>68</v>
      </c>
      <c r="E34" s="18"/>
      <c r="F34" s="19"/>
      <c r="G34" s="21"/>
      <c r="H34" s="21"/>
      <c r="I34" s="21"/>
      <c r="J34" s="10">
        <v>3083485800</v>
      </c>
    </row>
    <row r="35" spans="1:10" ht="67.2" x14ac:dyDescent="0.3">
      <c r="A35" s="6"/>
      <c r="B35" s="7"/>
      <c r="C35" s="8" t="str">
        <f t="shared" ref="C35:C36" si="1">D35</f>
        <v>13.1</v>
      </c>
      <c r="D35" s="8" t="s">
        <v>69</v>
      </c>
      <c r="E35" s="4" t="s">
        <v>70</v>
      </c>
      <c r="F35" s="4" t="s">
        <v>71</v>
      </c>
      <c r="G35" s="5" t="s">
        <v>23</v>
      </c>
      <c r="H35" s="9">
        <v>8280</v>
      </c>
      <c r="I35" s="9">
        <v>10645</v>
      </c>
      <c r="J35" s="9">
        <v>88140600</v>
      </c>
    </row>
    <row r="36" spans="1:10" ht="84" x14ac:dyDescent="0.3">
      <c r="A36" s="6"/>
      <c r="B36" s="7"/>
      <c r="C36" s="8" t="str">
        <f t="shared" si="1"/>
        <v>13.2</v>
      </c>
      <c r="D36" s="8" t="s">
        <v>72</v>
      </c>
      <c r="E36" s="4" t="s">
        <v>73</v>
      </c>
      <c r="F36" s="4" t="s">
        <v>74</v>
      </c>
      <c r="G36" s="5" t="s">
        <v>23</v>
      </c>
      <c r="H36" s="9">
        <v>13800</v>
      </c>
      <c r="I36" s="9">
        <v>217054</v>
      </c>
      <c r="J36" s="9">
        <v>2995345200</v>
      </c>
    </row>
    <row r="37" spans="1:10" ht="16.8" x14ac:dyDescent="0.3">
      <c r="A37" s="6"/>
      <c r="B37" s="7"/>
      <c r="C37" s="8">
        <v>14</v>
      </c>
      <c r="D37" s="15" t="s">
        <v>75</v>
      </c>
      <c r="E37" s="16"/>
      <c r="F37" s="17"/>
      <c r="G37" s="5"/>
      <c r="H37" s="9"/>
      <c r="I37" s="9"/>
      <c r="J37" s="10">
        <v>50009400</v>
      </c>
    </row>
    <row r="38" spans="1:10" ht="67.2" x14ac:dyDescent="0.3">
      <c r="A38" s="6"/>
      <c r="B38" s="7"/>
      <c r="C38" s="8" t="str">
        <f>D38</f>
        <v>14.1</v>
      </c>
      <c r="D38" s="8" t="s">
        <v>76</v>
      </c>
      <c r="E38" s="4" t="s">
        <v>75</v>
      </c>
      <c r="F38" s="4" t="s">
        <v>77</v>
      </c>
      <c r="G38" s="5" t="s">
        <v>23</v>
      </c>
      <c r="H38" s="9">
        <v>360</v>
      </c>
      <c r="I38" s="9">
        <v>138915</v>
      </c>
      <c r="J38" s="9">
        <v>50009400</v>
      </c>
    </row>
    <row r="39" spans="1:10" ht="16.8" x14ac:dyDescent="0.3">
      <c r="A39" s="6"/>
      <c r="B39" s="7"/>
      <c r="C39" s="8">
        <v>15</v>
      </c>
      <c r="D39" s="15" t="s">
        <v>78</v>
      </c>
      <c r="E39" s="16"/>
      <c r="F39" s="17"/>
      <c r="G39" s="5"/>
      <c r="H39" s="9"/>
      <c r="I39" s="9"/>
      <c r="J39" s="10">
        <v>80270400</v>
      </c>
    </row>
    <row r="40" spans="1:10" ht="50.4" x14ac:dyDescent="0.3">
      <c r="A40" s="6"/>
      <c r="B40" s="7"/>
      <c r="C40" s="8" t="str">
        <f>D40</f>
        <v>15.1</v>
      </c>
      <c r="D40" s="8" t="s">
        <v>79</v>
      </c>
      <c r="E40" s="4" t="s">
        <v>78</v>
      </c>
      <c r="F40" s="4" t="s">
        <v>80</v>
      </c>
      <c r="G40" s="5" t="s">
        <v>23</v>
      </c>
      <c r="H40" s="9">
        <v>60</v>
      </c>
      <c r="I40" s="9">
        <v>1337840</v>
      </c>
      <c r="J40" s="9">
        <v>80270400</v>
      </c>
    </row>
    <row r="41" spans="1:10" ht="16.8" x14ac:dyDescent="0.3">
      <c r="A41" s="6"/>
      <c r="B41" s="7"/>
      <c r="C41" s="8">
        <v>16</v>
      </c>
      <c r="D41" s="15" t="s">
        <v>81</v>
      </c>
      <c r="E41" s="16"/>
      <c r="F41" s="17"/>
      <c r="G41" s="5"/>
      <c r="H41" s="9"/>
      <c r="I41" s="9"/>
      <c r="J41" s="10">
        <v>297720360</v>
      </c>
    </row>
    <row r="42" spans="1:10" ht="50.4" x14ac:dyDescent="0.3">
      <c r="A42" s="6"/>
      <c r="B42" s="7"/>
      <c r="C42" s="8" t="str">
        <f>D42</f>
        <v>16.1</v>
      </c>
      <c r="D42" s="8" t="s">
        <v>82</v>
      </c>
      <c r="E42" s="4" t="s">
        <v>81</v>
      </c>
      <c r="F42" s="4" t="s">
        <v>83</v>
      </c>
      <c r="G42" s="5" t="s">
        <v>23</v>
      </c>
      <c r="H42" s="9">
        <v>216</v>
      </c>
      <c r="I42" s="9">
        <v>1378335</v>
      </c>
      <c r="J42" s="9">
        <v>297720360</v>
      </c>
    </row>
    <row r="43" spans="1:10" ht="16.8" x14ac:dyDescent="0.3">
      <c r="A43" s="6"/>
      <c r="B43" s="7"/>
      <c r="C43" s="8">
        <v>17</v>
      </c>
      <c r="D43" s="15" t="s">
        <v>84</v>
      </c>
      <c r="E43" s="16"/>
      <c r="F43" s="17"/>
      <c r="G43" s="5"/>
      <c r="H43" s="9"/>
      <c r="I43" s="9"/>
      <c r="J43" s="10">
        <v>1285320960</v>
      </c>
    </row>
    <row r="44" spans="1:10" ht="117.6" x14ac:dyDescent="0.3">
      <c r="A44" s="6"/>
      <c r="B44" s="7"/>
      <c r="C44" s="8" t="str">
        <f>D44</f>
        <v>17.1</v>
      </c>
      <c r="D44" s="8" t="s">
        <v>85</v>
      </c>
      <c r="E44" s="4" t="s">
        <v>84</v>
      </c>
      <c r="F44" s="4" t="s">
        <v>86</v>
      </c>
      <c r="G44" s="5" t="s">
        <v>23</v>
      </c>
      <c r="H44" s="9">
        <v>20160</v>
      </c>
      <c r="I44" s="9">
        <v>63756</v>
      </c>
      <c r="J44" s="9">
        <v>1285320960</v>
      </c>
    </row>
    <row r="45" spans="1:10" ht="16.8" x14ac:dyDescent="0.3">
      <c r="A45" s="6"/>
      <c r="B45" s="7"/>
      <c r="C45" s="8">
        <v>18</v>
      </c>
      <c r="D45" s="15" t="s">
        <v>87</v>
      </c>
      <c r="E45" s="18"/>
      <c r="F45" s="19"/>
      <c r="G45" s="21"/>
      <c r="H45" s="21"/>
      <c r="I45" s="21"/>
      <c r="J45" s="10">
        <v>348821784</v>
      </c>
    </row>
    <row r="46" spans="1:10" ht="67.2" x14ac:dyDescent="0.3">
      <c r="A46" s="6"/>
      <c r="B46" s="7"/>
      <c r="C46" s="8" t="str">
        <f t="shared" ref="C46:C48" si="2">D46</f>
        <v>18.1</v>
      </c>
      <c r="D46" s="8" t="s">
        <v>88</v>
      </c>
      <c r="E46" s="4" t="s">
        <v>89</v>
      </c>
      <c r="F46" s="4" t="s">
        <v>90</v>
      </c>
      <c r="G46" s="5" t="s">
        <v>23</v>
      </c>
      <c r="H46" s="9">
        <v>36</v>
      </c>
      <c r="I46" s="9">
        <v>626594</v>
      </c>
      <c r="J46" s="9">
        <v>22557384</v>
      </c>
    </row>
    <row r="47" spans="1:10" ht="50.4" x14ac:dyDescent="0.3">
      <c r="A47" s="6"/>
      <c r="B47" s="7"/>
      <c r="C47" s="8" t="str">
        <f t="shared" si="2"/>
        <v>18.2</v>
      </c>
      <c r="D47" s="8" t="s">
        <v>91</v>
      </c>
      <c r="E47" s="4" t="s">
        <v>92</v>
      </c>
      <c r="F47" s="4" t="s">
        <v>93</v>
      </c>
      <c r="G47" s="5" t="s">
        <v>23</v>
      </c>
      <c r="H47" s="9">
        <v>240</v>
      </c>
      <c r="I47" s="9">
        <v>1255485</v>
      </c>
      <c r="J47" s="9">
        <v>301316400</v>
      </c>
    </row>
    <row r="48" spans="1:10" ht="102.6" customHeight="1" x14ac:dyDescent="0.3">
      <c r="A48" s="6"/>
      <c r="B48" s="7"/>
      <c r="C48" s="8" t="str">
        <f t="shared" si="2"/>
        <v>18.3</v>
      </c>
      <c r="D48" s="8" t="s">
        <v>94</v>
      </c>
      <c r="E48" s="4" t="s">
        <v>95</v>
      </c>
      <c r="F48" s="4" t="s">
        <v>96</v>
      </c>
      <c r="G48" s="5" t="s">
        <v>23</v>
      </c>
      <c r="H48" s="9">
        <v>20</v>
      </c>
      <c r="I48" s="9">
        <v>1247400</v>
      </c>
      <c r="J48" s="9">
        <v>24948000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2026-01-20T01:49:00Z</dcterms:modified>
</cp:coreProperties>
</file>